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горизонтально'!$I$94</definedName>
    <definedName name="allow_energy">'Время горизонтально'!$F$94</definedName>
    <definedName name="calc_with">'Время горизонтально'!$E$94</definedName>
    <definedName name="energy">'Время горизонтально'!$AA$4</definedName>
    <definedName name="group">'Время горизонтально'!$B$5</definedName>
    <definedName name="interval">'Время горизонтально'!$D$94</definedName>
    <definedName name="is_group">'Время горизонтально'!$G$94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9" i="1"/>
  <c r="W39" i="1"/>
  <c r="X39" i="1"/>
  <c r="Y39" i="1"/>
  <c r="Z39" i="1"/>
  <c r="K39" i="1"/>
  <c r="L39" i="1"/>
  <c r="M39" i="1"/>
  <c r="N39" i="1"/>
  <c r="O39" i="1"/>
  <c r="P39" i="1"/>
  <c r="Q39" i="1"/>
  <c r="R39" i="1"/>
  <c r="S39" i="1"/>
  <c r="T39" i="1"/>
  <c r="U39" i="1"/>
  <c r="V39" i="1"/>
  <c r="D39" i="1"/>
  <c r="E39" i="1"/>
  <c r="F39" i="1"/>
  <c r="G39" i="1"/>
  <c r="H39" i="1"/>
  <c r="I39" i="1"/>
  <c r="J39" i="1"/>
  <c r="C39" i="1"/>
</calcChain>
</file>

<file path=xl/sharedStrings.xml><?xml version="1.0" encoding="utf-8"?>
<sst xmlns="http://schemas.openxmlformats.org/spreadsheetml/2006/main" count="97" uniqueCount="71">
  <si>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</si>
  <si>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</si>
  <si>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</si>
  <si>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</si>
  <si>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</si>
  <si>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</si>
  <si>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</si>
  <si>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</si>
  <si>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</si>
  <si>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</si>
  <si>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</si>
  <si>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</si>
  <si>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</si>
  <si>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</si>
  <si>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</si>
  <si>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</si>
  <si>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</si>
  <si>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</si>
  <si>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</si>
  <si>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</si>
  <si>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</si>
  <si>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</si>
  <si>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</si>
  <si>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</si>
  <si>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</si>
  <si>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</si>
  <si>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</si>
  <si>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</si>
  <si>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</si>
  <si>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</si>
  <si>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</si>
  <si>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</si>
  <si>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</si>
  <si>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</si>
  <si>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</si>
  <si>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</si>
  <si>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Восточная (КЭС)</t>
  </si>
  <si>
    <t xml:space="preserve"> 0,4 Восточная (КЭС) ТСН 1 ао RS</t>
  </si>
  <si>
    <t xml:space="preserve"> 0,4 Восточная (КЭС) ТСН 1 обогрев ао RS</t>
  </si>
  <si>
    <t xml:space="preserve"> 0,4 Восточная (КЭС) ТСН 2 ао RS</t>
  </si>
  <si>
    <t xml:space="preserve"> 0,4 Восточная (КЭС) ТСН 2 обогрев ао RS</t>
  </si>
  <si>
    <t xml:space="preserve"> 10 Восточная (КЭС) Т 1 ап RS</t>
  </si>
  <si>
    <t xml:space="preserve"> 10 Восточная (КЭС) Т 2 ап RS</t>
  </si>
  <si>
    <t xml:space="preserve"> 10 Восточная (КЭС)-База РЭС 1 ао RS</t>
  </si>
  <si>
    <t xml:space="preserve"> 10 Восточная (КЭС)-База РЭС 2 ао RS</t>
  </si>
  <si>
    <t xml:space="preserve"> 10 Восточная (КЭС)-Воинская часть ао RS</t>
  </si>
  <si>
    <t xml:space="preserve"> 10 Восточная (КЭС)-Город ао RS</t>
  </si>
  <si>
    <t xml:space="preserve"> 10 Восточная (КЭС)-Дом ветеранов ао RS</t>
  </si>
  <si>
    <t xml:space="preserve"> 10 Восточная (КЭС)-Стадион ао RS</t>
  </si>
  <si>
    <t xml:space="preserve"> 10 Восточная (КЭС)-Тудозеро ао RS</t>
  </si>
  <si>
    <t xml:space="preserve"> 10 Восточная (КЭС)-Центр ао RS</t>
  </si>
  <si>
    <t xml:space="preserve"> 10 Восточная (КЭС)-Шестово ао RS</t>
  </si>
  <si>
    <t xml:space="preserve"> 110 Восточная (КЭС) СМВ 1 ао RS</t>
  </si>
  <si>
    <t xml:space="preserve"> 110 Восточная (КЭС) СМВ 1 ап RS</t>
  </si>
  <si>
    <t xml:space="preserve"> 110 Восточная (КЭС) СМВ 2 ао RS</t>
  </si>
  <si>
    <t xml:space="preserve"> 110 Восточная (КЭС) СМВ 2 ап RS</t>
  </si>
  <si>
    <t xml:space="preserve"> 110 Восточная (КЭС)-Андомская ао RS</t>
  </si>
  <si>
    <t xml:space="preserve"> 110 Восточная (КЭС)-Андомская ап RS</t>
  </si>
  <si>
    <t xml:space="preserve"> 35 Восточная (КЭС) Т 1 ао RS</t>
  </si>
  <si>
    <t xml:space="preserve"> 35 Восточная (КЭС) Т 1 ап RS</t>
  </si>
  <si>
    <t xml:space="preserve"> 35 Восточная (КЭС) Т 2 ао RS</t>
  </si>
  <si>
    <t xml:space="preserve"> 35 Восточная (КЭС) Т 2 ап RS</t>
  </si>
  <si>
    <t xml:space="preserve"> 35 Восточная (КЭС)-Вытегорская 1 ао RS</t>
  </si>
  <si>
    <t xml:space="preserve"> 35 Восточная (КЭС)-Вытегорская 1 ап RS</t>
  </si>
  <si>
    <t xml:space="preserve"> 35 Восточная (КЭС)-Вытегорская 2 ао RS</t>
  </si>
  <si>
    <t xml:space="preserve"> 35 Восточная (КЭС)-Вытегорская 2 ап RS</t>
  </si>
  <si>
    <t xml:space="preserve"> 35 Восточная (КЭС)-ЛДК ао RS</t>
  </si>
  <si>
    <t xml:space="preserve"> 35 Восточная (КЭС)-ЛДК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</si>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</sst>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3.3120000000000003</v>
      </c>
      <c r="D10" s="15">
        <v>3.2640000000000002</v>
      </c>
      <c r="E10" s="15">
        <v>3.528</v>
      </c>
      <c r="F10" s="15">
        <v>3.528</v>
      </c>
      <c r="G10" s="15">
        <v>3.528</v>
      </c>
      <c r="H10" s="15">
        <v>3.552</v>
      </c>
      <c r="I10" s="15">
        <v>3.48</v>
      </c>
      <c r="J10" s="15">
        <v>3.36</v>
      </c>
      <c r="K10" s="15">
        <v>3.1680000000000001</v>
      </c>
      <c r="L10" s="16">
        <v>3.1920000000000002</v>
      </c>
      <c r="M10" s="16">
        <v>3.1440000000000001</v>
      </c>
      <c r="N10" s="16">
        <v>3.1440000000000001</v>
      </c>
      <c r="O10" s="16">
        <v>3.24</v>
      </c>
      <c r="P10" s="16">
        <v>3.12</v>
      </c>
      <c r="Q10" s="16">
        <v>3.0720000000000001</v>
      </c>
      <c r="R10" s="16">
        <v>3.048</v>
      </c>
      <c r="S10" s="16">
        <v>3.1680000000000001</v>
      </c>
      <c r="T10" s="16">
        <v>3.12</v>
      </c>
      <c r="U10" s="16">
        <v>3.24</v>
      </c>
      <c r="V10" s="16">
        <v>3.1920000000000002</v>
      </c>
      <c r="W10" s="16">
        <v>3.0720000000000001</v>
      </c>
      <c r="X10" s="16">
        <v>3.12</v>
      </c>
      <c r="Y10" s="16">
        <v>2.9279999999999999</v>
      </c>
      <c r="Z10" s="55">
        <v>3</v>
      </c>
      <c r="AA10" s="65">
        <v>77.52000000000001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471</v>
      </c>
      <c r="D13" s="15">
        <v>468</v>
      </c>
      <c r="E13" s="15">
        <v>534</v>
      </c>
      <c r="F13" s="15">
        <v>516</v>
      </c>
      <c r="G13" s="15">
        <v>528</v>
      </c>
      <c r="H13" s="15">
        <v>519</v>
      </c>
      <c r="I13" s="15">
        <v>522</v>
      </c>
      <c r="J13" s="15">
        <v>516</v>
      </c>
      <c r="K13" s="15">
        <v>477</v>
      </c>
      <c r="L13" s="16">
        <v>522</v>
      </c>
      <c r="M13" s="16">
        <v>510</v>
      </c>
      <c r="N13" s="16">
        <v>534</v>
      </c>
      <c r="O13" s="16">
        <v>573</v>
      </c>
      <c r="P13" s="16">
        <v>510</v>
      </c>
      <c r="Q13" s="16">
        <v>561</v>
      </c>
      <c r="R13" s="16">
        <v>510</v>
      </c>
      <c r="S13" s="16">
        <v>546</v>
      </c>
      <c r="T13" s="16">
        <v>528</v>
      </c>
      <c r="U13" s="16">
        <v>540</v>
      </c>
      <c r="V13" s="16">
        <v>525</v>
      </c>
      <c r="W13" s="16">
        <v>480</v>
      </c>
      <c r="X13" s="16">
        <v>474</v>
      </c>
      <c r="Y13" s="16">
        <v>405</v>
      </c>
      <c r="Z13" s="55">
        <v>414</v>
      </c>
      <c r="AA13" s="65">
        <v>12183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5.2</v>
      </c>
      <c r="D15" s="15">
        <v>6.4</v>
      </c>
      <c r="E15" s="15">
        <v>4.4000000000000004</v>
      </c>
      <c r="F15" s="15">
        <v>3.6</v>
      </c>
      <c r="G15" s="15">
        <v>4.4000000000000004</v>
      </c>
      <c r="H15" s="15">
        <v>3.6</v>
      </c>
      <c r="I15" s="15">
        <v>4.8</v>
      </c>
      <c r="J15" s="15">
        <v>4</v>
      </c>
      <c r="K15" s="15">
        <v>1.6</v>
      </c>
      <c r="L15" s="16">
        <v>6</v>
      </c>
      <c r="M15" s="16">
        <v>4.8</v>
      </c>
      <c r="N15" s="16">
        <v>5.6000000000000005</v>
      </c>
      <c r="O15" s="16">
        <v>6</v>
      </c>
      <c r="P15" s="16">
        <v>7.2</v>
      </c>
      <c r="Q15" s="16">
        <v>6.4</v>
      </c>
      <c r="R15" s="16">
        <v>6</v>
      </c>
      <c r="S15" s="16">
        <v>6</v>
      </c>
      <c r="T15" s="16">
        <v>4.8</v>
      </c>
      <c r="U15" s="16">
        <v>5.2</v>
      </c>
      <c r="V15" s="16">
        <v>5.2</v>
      </c>
      <c r="W15" s="16">
        <v>4.8</v>
      </c>
      <c r="X15" s="16">
        <v>4.8</v>
      </c>
      <c r="Y15" s="16">
        <v>4</v>
      </c>
      <c r="Z15" s="55">
        <v>7.2</v>
      </c>
      <c r="AA15" s="65">
        <v>122</v>
      </c>
    </row>
    <row r="16" spans="1:27" x14ac:dyDescent="0.2">
      <c r="A16" s="7"/>
      <c r="B16" s="8" t="s">
        <v>45</v>
      </c>
      <c r="C16" s="14">
        <v>148</v>
      </c>
      <c r="D16" s="15">
        <v>147.20000000000002</v>
      </c>
      <c r="E16" s="15">
        <v>162.80000000000001</v>
      </c>
      <c r="F16" s="15">
        <v>156.80000000000001</v>
      </c>
      <c r="G16" s="15">
        <v>157.20000000000002</v>
      </c>
      <c r="H16" s="15">
        <v>153.20000000000002</v>
      </c>
      <c r="I16" s="15">
        <v>156.4</v>
      </c>
      <c r="J16" s="15">
        <v>159.6</v>
      </c>
      <c r="K16" s="15">
        <v>148.4</v>
      </c>
      <c r="L16" s="16">
        <v>157.6</v>
      </c>
      <c r="M16" s="16">
        <v>170.8</v>
      </c>
      <c r="N16" s="16">
        <v>180.8</v>
      </c>
      <c r="O16" s="16">
        <v>183.6</v>
      </c>
      <c r="P16" s="16">
        <v>161.6</v>
      </c>
      <c r="Q16" s="16">
        <v>198.4</v>
      </c>
      <c r="R16" s="16">
        <v>172</v>
      </c>
      <c r="S16" s="16">
        <v>188.4</v>
      </c>
      <c r="T16" s="16">
        <v>183.20000000000002</v>
      </c>
      <c r="U16" s="16">
        <v>168.8</v>
      </c>
      <c r="V16" s="16">
        <v>163.6</v>
      </c>
      <c r="W16" s="16">
        <v>152.4</v>
      </c>
      <c r="X16" s="16">
        <v>151.20000000000002</v>
      </c>
      <c r="Y16" s="16">
        <v>131.19999999999999</v>
      </c>
      <c r="Z16" s="55">
        <v>135.19999999999999</v>
      </c>
      <c r="AA16" s="65">
        <v>3888.3999999999996</v>
      </c>
    </row>
    <row r="17" spans="1:27" x14ac:dyDescent="0.2">
      <c r="A17" s="7"/>
      <c r="B17" s="8" t="s">
        <v>46</v>
      </c>
      <c r="C17" s="14">
        <v>125.4</v>
      </c>
      <c r="D17" s="15">
        <v>126</v>
      </c>
      <c r="E17" s="15">
        <v>142.80000000000001</v>
      </c>
      <c r="F17" s="15">
        <v>136.19999999999999</v>
      </c>
      <c r="G17" s="15">
        <v>141</v>
      </c>
      <c r="H17" s="15">
        <v>139.80000000000001</v>
      </c>
      <c r="I17" s="15">
        <v>136.19999999999999</v>
      </c>
      <c r="J17" s="15">
        <v>133.19999999999999</v>
      </c>
      <c r="K17" s="15">
        <v>129</v>
      </c>
      <c r="L17" s="16">
        <v>134.4</v>
      </c>
      <c r="M17" s="16">
        <v>126.60000000000001</v>
      </c>
      <c r="N17" s="16">
        <v>132.6</v>
      </c>
      <c r="O17" s="16">
        <v>149.4</v>
      </c>
      <c r="P17" s="16">
        <v>133.19999999999999</v>
      </c>
      <c r="Q17" s="16">
        <v>138</v>
      </c>
      <c r="R17" s="16">
        <v>126.60000000000001</v>
      </c>
      <c r="S17" s="16">
        <v>132.6</v>
      </c>
      <c r="T17" s="16">
        <v>129</v>
      </c>
      <c r="U17" s="16">
        <v>142.20000000000002</v>
      </c>
      <c r="V17" s="16">
        <v>139.80000000000001</v>
      </c>
      <c r="W17" s="16">
        <v>130.80000000000001</v>
      </c>
      <c r="X17" s="16">
        <v>127.8</v>
      </c>
      <c r="Y17" s="16">
        <v>108</v>
      </c>
      <c r="Z17" s="55">
        <v>109.8</v>
      </c>
      <c r="AA17" s="65">
        <v>3170.4000000000005</v>
      </c>
    </row>
    <row r="18" spans="1:27" x14ac:dyDescent="0.2">
      <c r="A18" s="7"/>
      <c r="B18" s="8" t="s">
        <v>47</v>
      </c>
      <c r="C18" s="14">
        <v>4</v>
      </c>
      <c r="D18" s="15">
        <v>4.4000000000000004</v>
      </c>
      <c r="E18" s="15">
        <v>5.2</v>
      </c>
      <c r="F18" s="15">
        <v>6</v>
      </c>
      <c r="G18" s="15">
        <v>5.2</v>
      </c>
      <c r="H18" s="15">
        <v>5.6000000000000005</v>
      </c>
      <c r="I18" s="15">
        <v>4.8</v>
      </c>
      <c r="J18" s="15">
        <v>4.4000000000000004</v>
      </c>
      <c r="K18" s="15">
        <v>4</v>
      </c>
      <c r="L18" s="16">
        <v>3.6</v>
      </c>
      <c r="M18" s="16">
        <v>4</v>
      </c>
      <c r="N18" s="16">
        <v>4</v>
      </c>
      <c r="O18" s="16">
        <v>5.6000000000000005</v>
      </c>
      <c r="P18" s="16">
        <v>4.4000000000000004</v>
      </c>
      <c r="Q18" s="16">
        <v>5.6000000000000005</v>
      </c>
      <c r="R18" s="16">
        <v>6</v>
      </c>
      <c r="S18" s="16">
        <v>3.6</v>
      </c>
      <c r="T18" s="16">
        <v>4</v>
      </c>
      <c r="U18" s="16">
        <v>3.6</v>
      </c>
      <c r="V18" s="16">
        <v>4</v>
      </c>
      <c r="W18" s="16">
        <v>2.8000000000000003</v>
      </c>
      <c r="X18" s="16">
        <v>2.8000000000000003</v>
      </c>
      <c r="Y18" s="16">
        <v>1.2</v>
      </c>
      <c r="Z18" s="55">
        <v>3.2</v>
      </c>
      <c r="AA18" s="65">
        <v>101.99999999999999</v>
      </c>
    </row>
    <row r="19" spans="1:27" x14ac:dyDescent="0.2">
      <c r="A19" s="7"/>
      <c r="B19" s="8" t="s">
        <v>48</v>
      </c>
      <c r="C19" s="14">
        <v>3.2</v>
      </c>
      <c r="D19" s="15">
        <v>3.6</v>
      </c>
      <c r="E19" s="15">
        <v>4.8</v>
      </c>
      <c r="F19" s="15">
        <v>4.4000000000000004</v>
      </c>
      <c r="G19" s="15">
        <v>4.8</v>
      </c>
      <c r="H19" s="15">
        <v>4.8</v>
      </c>
      <c r="I19" s="15">
        <v>4</v>
      </c>
      <c r="J19" s="15">
        <v>3.6</v>
      </c>
      <c r="K19" s="15">
        <v>2.4</v>
      </c>
      <c r="L19" s="16">
        <v>3.2</v>
      </c>
      <c r="M19" s="16">
        <v>3.2</v>
      </c>
      <c r="N19" s="16">
        <v>2.4</v>
      </c>
      <c r="O19" s="16">
        <v>3.6</v>
      </c>
      <c r="P19" s="16">
        <v>2.8000000000000003</v>
      </c>
      <c r="Q19" s="16">
        <v>2.8000000000000003</v>
      </c>
      <c r="R19" s="16">
        <v>2.4</v>
      </c>
      <c r="S19" s="16">
        <v>3.6</v>
      </c>
      <c r="T19" s="16">
        <v>2.4</v>
      </c>
      <c r="U19" s="16">
        <v>3.6</v>
      </c>
      <c r="V19" s="16">
        <v>4</v>
      </c>
      <c r="W19" s="16">
        <v>2.8000000000000003</v>
      </c>
      <c r="X19" s="16">
        <v>2.4</v>
      </c>
      <c r="Y19" s="16">
        <v>1.2</v>
      </c>
      <c r="Z19" s="55">
        <v>2.4</v>
      </c>
      <c r="AA19" s="65">
        <v>78.400000000000006</v>
      </c>
    </row>
    <row r="20" spans="1:27" x14ac:dyDescent="0.2">
      <c r="A20" s="7"/>
      <c r="B20" s="8" t="s">
        <v>49</v>
      </c>
      <c r="C20" s="14">
        <v>18.8</v>
      </c>
      <c r="D20" s="15">
        <v>20</v>
      </c>
      <c r="E20" s="15">
        <v>25.6</v>
      </c>
      <c r="F20" s="15">
        <v>26</v>
      </c>
      <c r="G20" s="15">
        <v>25.6</v>
      </c>
      <c r="H20" s="15">
        <v>25.2</v>
      </c>
      <c r="I20" s="15">
        <v>26.8</v>
      </c>
      <c r="J20" s="15">
        <v>23.6</v>
      </c>
      <c r="K20" s="15">
        <v>17.2</v>
      </c>
      <c r="L20" s="16">
        <v>24.8</v>
      </c>
      <c r="M20" s="16">
        <v>21.2</v>
      </c>
      <c r="N20" s="16">
        <v>23.2</v>
      </c>
      <c r="O20" s="16">
        <v>28.400000000000002</v>
      </c>
      <c r="P20" s="16">
        <v>20.400000000000002</v>
      </c>
      <c r="Q20" s="16">
        <v>23.6</v>
      </c>
      <c r="R20" s="16">
        <v>24.8</v>
      </c>
      <c r="S20" s="16">
        <v>26.400000000000002</v>
      </c>
      <c r="T20" s="16">
        <v>27.6</v>
      </c>
      <c r="U20" s="16">
        <v>30.400000000000002</v>
      </c>
      <c r="V20" s="16">
        <v>26.8</v>
      </c>
      <c r="W20" s="16">
        <v>20</v>
      </c>
      <c r="X20" s="16">
        <v>23.6</v>
      </c>
      <c r="Y20" s="16">
        <v>16</v>
      </c>
      <c r="Z20" s="55">
        <v>20.400000000000002</v>
      </c>
      <c r="AA20" s="65">
        <v>566.4</v>
      </c>
    </row>
    <row r="21" spans="1:27" x14ac:dyDescent="0.2">
      <c r="A21" s="7"/>
      <c r="B21" s="8" t="s">
        <v>50</v>
      </c>
      <c r="C21" s="14">
        <v>69</v>
      </c>
      <c r="D21" s="15">
        <v>67.2</v>
      </c>
      <c r="E21" s="15">
        <v>80.400000000000006</v>
      </c>
      <c r="F21" s="15">
        <v>78</v>
      </c>
      <c r="G21" s="15">
        <v>78.600000000000009</v>
      </c>
      <c r="H21" s="15">
        <v>80.400000000000006</v>
      </c>
      <c r="I21" s="15">
        <v>81</v>
      </c>
      <c r="J21" s="15">
        <v>79.8</v>
      </c>
      <c r="K21" s="15">
        <v>69.600000000000009</v>
      </c>
      <c r="L21" s="16">
        <v>74.400000000000006</v>
      </c>
      <c r="M21" s="16">
        <v>70.8</v>
      </c>
      <c r="N21" s="16">
        <v>75.600000000000009</v>
      </c>
      <c r="O21" s="16">
        <v>84.600000000000009</v>
      </c>
      <c r="P21" s="16">
        <v>75.600000000000009</v>
      </c>
      <c r="Q21" s="16">
        <v>76.8</v>
      </c>
      <c r="R21" s="16">
        <v>71.400000000000006</v>
      </c>
      <c r="S21" s="16">
        <v>78</v>
      </c>
      <c r="T21" s="16">
        <v>72</v>
      </c>
      <c r="U21" s="16">
        <v>79.8</v>
      </c>
      <c r="V21" s="16">
        <v>75</v>
      </c>
      <c r="W21" s="16">
        <v>69.600000000000009</v>
      </c>
      <c r="X21" s="16">
        <v>69.600000000000009</v>
      </c>
      <c r="Y21" s="16">
        <v>61.2</v>
      </c>
      <c r="Z21" s="55">
        <v>60</v>
      </c>
      <c r="AA21" s="65">
        <v>1778.3999999999999</v>
      </c>
    </row>
    <row r="22" spans="1:27" x14ac:dyDescent="0.2">
      <c r="A22" s="7"/>
      <c r="B22" s="8" t="s">
        <v>51</v>
      </c>
      <c r="C22" s="14">
        <v>101.2</v>
      </c>
      <c r="D22" s="15">
        <v>100</v>
      </c>
      <c r="E22" s="15">
        <v>115.2</v>
      </c>
      <c r="F22" s="15">
        <v>110.8</v>
      </c>
      <c r="G22" s="15">
        <v>116</v>
      </c>
      <c r="H22" s="15">
        <v>113.60000000000001</v>
      </c>
      <c r="I22" s="15">
        <v>112.8</v>
      </c>
      <c r="J22" s="15">
        <v>113.2</v>
      </c>
      <c r="K22" s="15">
        <v>108</v>
      </c>
      <c r="L22" s="16">
        <v>126</v>
      </c>
      <c r="M22" s="16">
        <v>115.2</v>
      </c>
      <c r="N22" s="16">
        <v>119.2</v>
      </c>
      <c r="O22" s="16">
        <v>120.4</v>
      </c>
      <c r="P22" s="16">
        <v>115.2</v>
      </c>
      <c r="Q22" s="16">
        <v>119.2</v>
      </c>
      <c r="R22" s="16">
        <v>109.60000000000001</v>
      </c>
      <c r="S22" s="16">
        <v>116.4</v>
      </c>
      <c r="T22" s="16">
        <v>114.8</v>
      </c>
      <c r="U22" s="16">
        <v>115.2</v>
      </c>
      <c r="V22" s="16">
        <v>114</v>
      </c>
      <c r="W22" s="16">
        <v>102.8</v>
      </c>
      <c r="X22" s="16">
        <v>100.4</v>
      </c>
      <c r="Y22" s="16">
        <v>86</v>
      </c>
      <c r="Z22" s="55">
        <v>84</v>
      </c>
      <c r="AA22" s="65">
        <v>2649.2000000000007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3900.6</v>
      </c>
      <c r="D25" s="15">
        <v>3900.6</v>
      </c>
      <c r="E25" s="15">
        <v>3979.8</v>
      </c>
      <c r="F25" s="15">
        <v>3973.2000000000003</v>
      </c>
      <c r="G25" s="15">
        <v>3986.4</v>
      </c>
      <c r="H25" s="15">
        <v>3979.8</v>
      </c>
      <c r="I25" s="15">
        <v>3966.6</v>
      </c>
      <c r="J25" s="15">
        <v>3933.6</v>
      </c>
      <c r="K25" s="15">
        <v>3847.8</v>
      </c>
      <c r="L25" s="16">
        <v>3814.8</v>
      </c>
      <c r="M25" s="16">
        <v>3788.4</v>
      </c>
      <c r="N25" s="16">
        <v>3834.6</v>
      </c>
      <c r="O25" s="16">
        <v>3907.2000000000003</v>
      </c>
      <c r="P25" s="16">
        <v>3834.6</v>
      </c>
      <c r="Q25" s="16">
        <v>3861</v>
      </c>
      <c r="R25" s="16">
        <v>3808.2000000000003</v>
      </c>
      <c r="S25" s="16">
        <v>3867.6</v>
      </c>
      <c r="T25" s="16">
        <v>3867.6</v>
      </c>
      <c r="U25" s="16">
        <v>3894</v>
      </c>
      <c r="V25" s="16">
        <v>3887.4</v>
      </c>
      <c r="W25" s="16">
        <v>3880.8</v>
      </c>
      <c r="X25" s="16">
        <v>3920.4</v>
      </c>
      <c r="Y25" s="16">
        <v>3887.4</v>
      </c>
      <c r="Z25" s="55">
        <v>3927</v>
      </c>
      <c r="AA25" s="65">
        <v>93449.4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3894</v>
      </c>
      <c r="D28" s="15">
        <v>3894</v>
      </c>
      <c r="E28" s="15">
        <v>3973.2000000000003</v>
      </c>
      <c r="F28" s="15">
        <v>3973.2000000000003</v>
      </c>
      <c r="G28" s="15">
        <v>3979.8</v>
      </c>
      <c r="H28" s="15">
        <v>3973.2000000000003</v>
      </c>
      <c r="I28" s="15">
        <v>3960</v>
      </c>
      <c r="J28" s="15">
        <v>3927</v>
      </c>
      <c r="K28" s="15">
        <v>3841.2000000000003</v>
      </c>
      <c r="L28" s="16">
        <v>3814.8</v>
      </c>
      <c r="M28" s="16">
        <v>3781.8</v>
      </c>
      <c r="N28" s="16">
        <v>3828</v>
      </c>
      <c r="O28" s="16">
        <v>3900.6</v>
      </c>
      <c r="P28" s="16">
        <v>3828</v>
      </c>
      <c r="Q28" s="16">
        <v>3847.8</v>
      </c>
      <c r="R28" s="16">
        <v>3808.2000000000003</v>
      </c>
      <c r="S28" s="16">
        <v>3861</v>
      </c>
      <c r="T28" s="16">
        <v>3861</v>
      </c>
      <c r="U28" s="16">
        <v>3887.4</v>
      </c>
      <c r="V28" s="16">
        <v>3880.8</v>
      </c>
      <c r="W28" s="16">
        <v>3874.2000000000003</v>
      </c>
      <c r="X28" s="16">
        <v>3913.8</v>
      </c>
      <c r="Y28" s="16">
        <v>3880.8</v>
      </c>
      <c r="Z28" s="55">
        <v>3920.4</v>
      </c>
      <c r="AA28" s="65">
        <v>93304.2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61</v>
      </c>
      <c r="C32" s="14">
        <v>1904</v>
      </c>
      <c r="D32" s="15">
        <v>2080.4</v>
      </c>
      <c r="E32" s="15">
        <v>1486.8</v>
      </c>
      <c r="F32" s="15">
        <v>1377.6000000000001</v>
      </c>
      <c r="G32" s="15">
        <v>1397.2</v>
      </c>
      <c r="H32" s="15">
        <v>1349.6000000000001</v>
      </c>
      <c r="I32" s="15">
        <v>1296.4000000000001</v>
      </c>
      <c r="J32" s="15">
        <v>1794.8</v>
      </c>
      <c r="K32" s="15">
        <v>2184</v>
      </c>
      <c r="L32" s="16">
        <v>1926.4</v>
      </c>
      <c r="M32" s="16">
        <v>2223.2000000000003</v>
      </c>
      <c r="N32" s="16">
        <v>1996.4</v>
      </c>
      <c r="O32" s="16">
        <v>1612.8</v>
      </c>
      <c r="P32" s="16">
        <v>2066.4</v>
      </c>
      <c r="Q32" s="16">
        <v>1957.2</v>
      </c>
      <c r="R32" s="16">
        <v>2228.8000000000002</v>
      </c>
      <c r="S32" s="16">
        <v>2175.6</v>
      </c>
      <c r="T32" s="16">
        <v>2018.8</v>
      </c>
      <c r="U32" s="16">
        <v>1643.6000000000001</v>
      </c>
      <c r="V32" s="16">
        <v>2055.1999999999998</v>
      </c>
      <c r="W32" s="16">
        <v>2091.6</v>
      </c>
      <c r="X32" s="16">
        <v>1419.6000000000001</v>
      </c>
      <c r="Y32" s="16">
        <v>2010.4</v>
      </c>
      <c r="Z32" s="55">
        <v>2007.6000000000001</v>
      </c>
      <c r="AA32" s="65">
        <v>44304.399999999994</v>
      </c>
    </row>
    <row r="33" spans="1:27" x14ac:dyDescent="0.2">
      <c r="A33" s="7"/>
      <c r="B33" s="8" t="s">
        <v>62</v>
      </c>
      <c r="C33" s="14">
        <v>385.35</v>
      </c>
      <c r="D33" s="15">
        <v>403.2</v>
      </c>
      <c r="E33" s="15">
        <v>469.35</v>
      </c>
      <c r="F33" s="15">
        <v>448.35</v>
      </c>
      <c r="G33" s="15">
        <v>459.90000000000003</v>
      </c>
      <c r="H33" s="15">
        <v>443.1</v>
      </c>
      <c r="I33" s="15">
        <v>423.15000000000003</v>
      </c>
      <c r="J33" s="15">
        <v>402.15000000000003</v>
      </c>
      <c r="K33" s="15">
        <v>423.15000000000003</v>
      </c>
      <c r="L33" s="16">
        <v>407.40000000000003</v>
      </c>
      <c r="M33" s="16">
        <v>364.35</v>
      </c>
      <c r="N33" s="16">
        <v>375.90000000000003</v>
      </c>
      <c r="O33" s="16">
        <v>393.75</v>
      </c>
      <c r="P33" s="16">
        <v>382.2</v>
      </c>
      <c r="Q33" s="16">
        <v>392.7</v>
      </c>
      <c r="R33" s="16">
        <v>367.5</v>
      </c>
      <c r="S33" s="16">
        <v>435.75</v>
      </c>
      <c r="T33" s="16">
        <v>384.3</v>
      </c>
      <c r="U33" s="16">
        <v>392.7</v>
      </c>
      <c r="V33" s="16">
        <v>395.85</v>
      </c>
      <c r="W33" s="16">
        <v>325.5</v>
      </c>
      <c r="X33" s="16">
        <v>332.85</v>
      </c>
      <c r="Y33" s="16">
        <v>297.15000000000003</v>
      </c>
      <c r="Z33" s="55">
        <v>319.2</v>
      </c>
      <c r="AA33" s="65">
        <v>9424.8000000000011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432.6</v>
      </c>
      <c r="D35" s="15">
        <v>395.85</v>
      </c>
      <c r="E35" s="15">
        <v>454.65000000000003</v>
      </c>
      <c r="F35" s="15">
        <v>420</v>
      </c>
      <c r="G35" s="15">
        <v>435.75</v>
      </c>
      <c r="H35" s="15">
        <v>427.35</v>
      </c>
      <c r="I35" s="15">
        <v>425.25</v>
      </c>
      <c r="J35" s="15">
        <v>430.5</v>
      </c>
      <c r="K35" s="15">
        <v>473.55</v>
      </c>
      <c r="L35" s="16">
        <v>515.54999999999995</v>
      </c>
      <c r="M35" s="16">
        <v>514.5</v>
      </c>
      <c r="N35" s="16">
        <v>516.6</v>
      </c>
      <c r="O35" s="16">
        <v>451.5</v>
      </c>
      <c r="P35" s="16">
        <v>499.8</v>
      </c>
      <c r="Q35" s="16">
        <v>526.04999999999995</v>
      </c>
      <c r="R35" s="16">
        <v>477.75</v>
      </c>
      <c r="S35" s="16">
        <v>457.8</v>
      </c>
      <c r="T35" s="16">
        <v>416.85</v>
      </c>
      <c r="U35" s="16">
        <v>402.15000000000003</v>
      </c>
      <c r="V35" s="16">
        <v>367.5</v>
      </c>
      <c r="W35" s="16">
        <v>358.05</v>
      </c>
      <c r="X35" s="16">
        <v>323.40000000000003</v>
      </c>
      <c r="Y35" s="16">
        <v>313.95</v>
      </c>
      <c r="Z35" s="55">
        <v>300.3</v>
      </c>
      <c r="AA35" s="65">
        <v>10337.25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66</v>
      </c>
      <c r="C37" s="14">
        <v>979.65</v>
      </c>
      <c r="D37" s="15">
        <v>1180.2</v>
      </c>
      <c r="E37" s="15">
        <v>459.90000000000003</v>
      </c>
      <c r="F37" s="15">
        <v>408.45</v>
      </c>
      <c r="G37" s="15">
        <v>392.7</v>
      </c>
      <c r="H37" s="15">
        <v>373.8</v>
      </c>
      <c r="I37" s="15">
        <v>337.05</v>
      </c>
      <c r="J37" s="15">
        <v>841.05000000000007</v>
      </c>
      <c r="K37" s="15">
        <v>1151.8500000000001</v>
      </c>
      <c r="L37" s="16">
        <v>869.4</v>
      </c>
      <c r="M37" s="16">
        <v>1215.9000000000001</v>
      </c>
      <c r="N37" s="16">
        <v>978.6</v>
      </c>
      <c r="O37" s="16">
        <v>647.85</v>
      </c>
      <c r="P37" s="16">
        <v>1058.4000000000001</v>
      </c>
      <c r="Q37" s="16">
        <v>910.35</v>
      </c>
      <c r="R37" s="16">
        <v>1264.2</v>
      </c>
      <c r="S37" s="16">
        <v>1157.1000000000001</v>
      </c>
      <c r="T37" s="16">
        <v>1099.3500000000001</v>
      </c>
      <c r="U37" s="16">
        <v>730.80000000000007</v>
      </c>
      <c r="V37" s="16">
        <v>1171.8</v>
      </c>
      <c r="W37" s="16">
        <v>1300.95</v>
      </c>
      <c r="X37" s="16">
        <v>655.20000000000005</v>
      </c>
      <c r="Y37" s="16">
        <v>1296.75</v>
      </c>
      <c r="Z37" s="55">
        <v>1289.4000000000001</v>
      </c>
      <c r="AA37" s="65">
        <v>21770.700000000004</v>
      </c>
    </row>
    <row r="38" spans="1:27" x14ac:dyDescent="0.2">
      <c r="A38" s="7"/>
      <c r="B38" s="8" t="s">
        <v>67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s="63" customFormat="1" ht="16.5" thickBot="1" x14ac:dyDescent="0.3">
      <c r="A39" s="58"/>
      <c r="B39" s="59" t="s">
        <v>2</v>
      </c>
      <c r="C39" s="60">
        <f>SUM(C8:C38)</f>
        <v>12445.312</v>
      </c>
      <c r="D39" s="60">
        <f>SUM(D8:D38)</f>
        <v>12800.314000000002</v>
      </c>
      <c r="E39" s="60">
        <f>SUM(E8:E38)</f>
        <v>11902.428</v>
      </c>
      <c r="F39" s="60">
        <f>SUM(F8:F38)</f>
        <v>11642.128000000002</v>
      </c>
      <c r="G39" s="60">
        <f>SUM(G8:G38)</f>
        <v>11716.078000000001</v>
      </c>
      <c r="H39" s="60">
        <f>SUM(H8:H38)</f>
        <v>11595.602000000001</v>
      </c>
      <c r="I39" s="60">
        <f>SUM(I8:I38)</f>
        <v>11460.729999999998</v>
      </c>
      <c r="J39" s="60">
        <f>SUM(J8:J38)</f>
        <v>12369.859999999999</v>
      </c>
      <c r="K39" s="60">
        <f>SUM(K8:K38)</f>
        <v>12881.918</v>
      </c>
      <c r="L39" s="60">
        <f>SUM(L8:L38)</f>
        <v>12403.541999999999</v>
      </c>
      <c r="M39" s="60">
        <f>SUM(M8:M38)</f>
        <v>12917.894</v>
      </c>
      <c r="N39" s="60">
        <f>SUM(N8:N38)</f>
        <v>12610.644</v>
      </c>
      <c r="O39" s="60">
        <f>SUM(O8:O38)</f>
        <v>12071.54</v>
      </c>
      <c r="P39" s="60">
        <f>SUM(P8:P38)</f>
        <v>12702.919999999998</v>
      </c>
      <c r="Q39" s="60">
        <f>SUM(Q8:Q38)</f>
        <v>12629.972</v>
      </c>
      <c r="R39" s="60">
        <f>SUM(R8:R38)</f>
        <v>12986.498000000003</v>
      </c>
      <c r="S39" s="60">
        <f>SUM(S8:S38)</f>
        <v>13059.018</v>
      </c>
      <c r="T39" s="60">
        <f>SUM(T8:T38)</f>
        <v>12716.82</v>
      </c>
      <c r="U39" s="60">
        <f>SUM(U8:U38)</f>
        <v>12042.69</v>
      </c>
      <c r="V39" s="60">
        <f>SUM(V8:V38)</f>
        <v>12819.142000000002</v>
      </c>
      <c r="W39" s="60">
        <f>SUM(W8:W38)</f>
        <v>12800.172</v>
      </c>
      <c r="X39" s="60">
        <f>SUM(X8:X38)</f>
        <v>11524.970000000001</v>
      </c>
      <c r="Y39" s="60">
        <f>SUM(Y8:Y38)</f>
        <v>12503.178</v>
      </c>
      <c r="Z39" s="61">
        <f>SUM(Z8:Z38)</f>
        <v>12603.1</v>
      </c>
      <c r="AA39" s="62">
        <f>SUM(AA8:AA38)</f>
        <v>297206.47000000003</v>
      </c>
    </row>
    <row r="94" spans="2:9" ht="17.25" hidden="1" customHeight="1" x14ac:dyDescent="0.2">
      <c r="B94" s="5" t="s">
        <v>31</v>
      </c>
      <c r="C94" s="4"/>
      <c r="D94" s="9">
        <v>1</v>
      </c>
      <c r="E94" s="10">
        <v>0</v>
      </c>
      <c r="F94" s="10">
        <v>0</v>
      </c>
      <c r="G94" s="10">
        <v>1</v>
      </c>
      <c r="H94" s="10">
        <v>1</v>
      </c>
      <c r="I9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Восточная (КЭС)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Восточная (КЭС)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68</v>
      </c>
      <c r="E6" s="57" t="s">
        <v>69</v>
      </c>
      <c r="F6" s="35" t="s">
        <v>70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2023-06-22T06:55:36Z</dcterms:modified>
</cp:coreProperties>
</file>